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F96" i="2" l="1"/>
  <c r="D97" i="2"/>
  <c r="E97" i="2"/>
  <c r="F97" i="2"/>
  <c r="D98" i="2"/>
  <c r="E98" i="2"/>
  <c r="F98" i="2"/>
  <c r="D99" i="2"/>
  <c r="E99" i="2"/>
  <c r="F99" i="2"/>
  <c r="F100" i="2"/>
  <c r="F101" i="2"/>
  <c r="D102" i="2"/>
  <c r="E102" i="2"/>
  <c r="F102" i="2"/>
  <c r="F103" i="2"/>
  <c r="D105" i="2"/>
  <c r="E105" i="2"/>
  <c r="F105" i="2"/>
  <c r="D106" i="2"/>
  <c r="E106" i="2"/>
  <c r="F106" i="2"/>
  <c r="D107" i="2"/>
  <c r="E107" i="2"/>
  <c r="F107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/>
  <c r="E120" i="2"/>
  <c r="E117" i="2" s="1"/>
  <c r="F120" i="2"/>
  <c r="F117" i="2" s="1"/>
  <c r="C99" i="2"/>
  <c r="C108" i="2"/>
  <c r="C109" i="2"/>
  <c r="C115" i="2"/>
  <c r="C102" i="2"/>
  <c r="C98" i="2"/>
  <c r="C112" i="2"/>
  <c r="C105" i="2"/>
  <c r="C97" i="2"/>
  <c r="C116" i="2"/>
  <c r="C120" i="2"/>
  <c r="C117" i="2"/>
  <c r="C119" i="2"/>
  <c r="C111" i="2"/>
  <c r="C107" i="2"/>
  <c r="C106" i="2"/>
  <c r="C113" i="2"/>
</calcChain>
</file>

<file path=xl/sharedStrings.xml><?xml version="1.0" encoding="utf-8"?>
<sst xmlns="http://schemas.openxmlformats.org/spreadsheetml/2006/main" count="233" uniqueCount="205">
  <si>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</si>
  <si>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</si>
  <si>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</si>
  <si>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</si>
  <si>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</si>
  <si>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</si>
  <si>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</si>
  <si>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</si>
  <si>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</si>
  <si>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</si>
  <si>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</si>
  <si>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</si>
  <si>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</si>
  <si>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</si>
  <si>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</si>
  <si>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</si>
  <si>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</si>
  <si>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</si>
  <si>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</si>
  <si>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</si>
  <si>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</si>
  <si>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</si>
  <si>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</si>
  <si>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</si>
  <si>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</si>
  <si>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</si>
  <si>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</si>
  <si>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</si>
  <si>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</si>
  <si>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</si>
  <si>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</si>
  <si>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</si>
  <si>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</si>
  <si>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</si>
  <si>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</si>
  <si>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</si>
  <si>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</si>
  <si>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</si>
  <si>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</si>
  <si>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</si>
  <si>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</si>
  <si>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</si>
  <si>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</si>
  <si>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</si>
  <si>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</si>
  <si>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</si>
  <si>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</si>
  <si>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</si>
  <si>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</si>
  <si>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</si>
  <si>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</si>
  <si>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</si>
  <si>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</si>
  <si>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</si>
  <si>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</si>
  <si>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</si>
  <si>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</si>
  <si>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</si>
  <si>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</si>
  <si>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</si>
  <si>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</si>
  <si>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</si>
  <si>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</si>
  <si>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</si>
  <si>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</si>
  <si>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</si>
  <si>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</si>
  <si>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</si>
  <si>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</si>
  <si>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</si>
  <si>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</si>
  <si>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</si>
  <si>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</si>
  <si>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</si>
  <si>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</si>
  <si>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</si>
  <si>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</si>
  <si>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</si>
  <si>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</si>
  <si>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</si>
  <si>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</si>
  <si>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</si>
  <si>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</si>
  <si>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</si>
  <si>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</si>
  <si>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</si>
  <si>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</si>
  <si>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</si>
  <si>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</si>
  <si>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</si>
  <si>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</si>
  <si>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</si>
  <si>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</si>
  <si>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</si>
  <si>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</si>
  <si>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</si>
  <si>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</si>
  <si>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</si>
  <si>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</si>
  <si>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</si>
  <si>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</si>
  <si>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</si>
  <si>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</si>
  <si>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</si>
  <si>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</si>
  <si>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</si>
  <si>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</si>
  <si>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</si>
  <si>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</si>
  <si>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</si>
  <si>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</si>
  <si>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</si>
  <si>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</si>
  <si>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</si>
  <si>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</si>
  <si>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</si>
  <si>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</si>
  <si>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</si>
  <si>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</si>
  <si>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</si>
  <si>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</si>
  <si>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</si>
  <si>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</si>
  <si>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</si>
  <si>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</si>
  <si>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</si>
  <si>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</si>
  <si>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</si>
  <si>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</si>
  <si>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</si>
  <si>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</si>
  <si>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</si>
  <si>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</si>
  <si>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</si>
  <si>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</si>
  <si>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</si>
  <si>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</si>
  <si>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</si>
  <si>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</si>
  <si>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</si>
  <si>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</si>
  <si>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</si>
  <si>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</si>
  <si>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</si>
  <si>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</si>
  <si>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</si>
  <si>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</si>
  <si>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</si>
  <si>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</si>
  <si>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</si>
  <si>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</si>
  <si>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</si>
  <si>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</si>
  <si>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</si>
  <si>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</si>
  <si>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</si>
  <si>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</si>
  <si>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</si>
  <si>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</si>
  <si>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</si>
  <si>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</si>
  <si>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</si>
  <si>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</si>
  <si>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</si>
  <si>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</si>
  <si>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</si>
  <si>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</si>
  <si>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</si>
  <si>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</si>
  <si>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</si>
  <si>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</si>
  <si>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</si>
  <si>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</si>
  <si>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</si>
  <si>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</si>
  <si>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</si>
  <si>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</si>
  <si>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</si>
  <si>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</si>
  <si>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</si>
  <si>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</si>
  <si>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</si>
  <si>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</si>
  <si>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</si>
  <si>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</si>
  <si>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</si>
  <si>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</si>
  <si>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</si>
  <si>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</si>
  <si>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</si>
  <si>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</si>
  <si>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</si>
  <si>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</si>
  <si>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</si>
  <si>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</si>
  <si>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</si>
  <si>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</si>
  <si>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</si>
  <si>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</si>
  <si>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</si>
  <si>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</si>
  <si>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</si>
  <si>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الصناعات الكيماوية الاردنية</t>
  </si>
  <si>
    <t>JORDAN CHEMICAL INDUSTRIES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</si>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</sst>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6640625" style="11" customWidth="1"/>
    <col min="5" max="6" width="12.664062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203</v>
      </c>
      <c r="C2" s="38"/>
      <c r="D2" s="38">
        <v>141026</v>
      </c>
      <c r="E2" s="38"/>
      <c r="F2" s="39"/>
      <c r="G2" s="40" t="s">
        <v>202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 t="s">
        <v>204</v>
      </c>
      <c r="D6" s="47" t="s">
        <v>204</v>
      </c>
      <c r="E6" s="47" t="s">
        <v>204</v>
      </c>
      <c r="F6" s="47">
        <v>1.99</v>
      </c>
      <c r="G6" s="4" t="s">
        <v>195</v>
      </c>
    </row>
    <row r="7" spans="2:16" ht="20.100000000000001" customHeight="1" x14ac:dyDescent="0.25">
      <c r="B7" s="13" t="s">
        <v>86</v>
      </c>
      <c r="C7" s="47" t="s">
        <v>204</v>
      </c>
      <c r="D7" s="47" t="s">
        <v>204</v>
      </c>
      <c r="E7" s="16" t="s">
        <v>204</v>
      </c>
      <c r="F7" s="16">
        <v>1447663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 t="s">
        <v>204</v>
      </c>
      <c r="D8" s="47" t="s">
        <v>204</v>
      </c>
      <c r="E8" s="16" t="s">
        <v>204</v>
      </c>
      <c r="F8" s="16">
        <v>765615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 t="s">
        <v>204</v>
      </c>
      <c r="D9" s="47" t="s">
        <v>204</v>
      </c>
      <c r="E9" s="16" t="s">
        <v>204</v>
      </c>
      <c r="F9" s="16">
        <v>105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1799624</v>
      </c>
      <c r="D10" s="16">
        <v>1799624</v>
      </c>
      <c r="E10" s="16">
        <v>1799624</v>
      </c>
      <c r="F10" s="16">
        <v>1799624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 t="s">
        <v>204</v>
      </c>
      <c r="D11" s="16" t="s">
        <v>204</v>
      </c>
      <c r="E11" s="16" t="s">
        <v>204</v>
      </c>
      <c r="F11" s="16">
        <v>3581251.76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410</v>
      </c>
      <c r="D16" s="41">
        <v>391462</v>
      </c>
      <c r="E16" s="41">
        <v>50</v>
      </c>
      <c r="F16" s="41">
        <v>325797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887539</v>
      </c>
      <c r="D17" s="16">
        <v>512524</v>
      </c>
      <c r="E17" s="16">
        <v>1390910</v>
      </c>
      <c r="F17" s="16">
        <v>1493755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334350</v>
      </c>
      <c r="D19" s="16">
        <v>332725</v>
      </c>
      <c r="E19" s="16">
        <v>240000</v>
      </c>
      <c r="F19" s="16">
        <v>615000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813188</v>
      </c>
      <c r="D21" s="16">
        <v>609477</v>
      </c>
      <c r="E21" s="16">
        <v>405560</v>
      </c>
      <c r="F21" s="16">
        <v>377510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2042277</v>
      </c>
      <c r="D23" s="16">
        <v>1964574</v>
      </c>
      <c r="E23" s="16">
        <v>2046353</v>
      </c>
      <c r="F23" s="16">
        <v>2879016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93019</v>
      </c>
      <c r="D24" s="16">
        <v>119390</v>
      </c>
      <c r="E24" s="16">
        <v>114079</v>
      </c>
      <c r="F24" s="16">
        <v>842097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1626741</v>
      </c>
      <c r="D25" s="16">
        <v>1691427</v>
      </c>
      <c r="E25" s="16">
        <v>1871708</v>
      </c>
      <c r="F25" s="16">
        <v>2116164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21284</v>
      </c>
      <c r="D26" s="16">
        <v>21284</v>
      </c>
      <c r="E26" s="16">
        <v>21284</v>
      </c>
      <c r="F26" s="16">
        <v>21284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1648025</v>
      </c>
      <c r="D28" s="16">
        <v>1712711</v>
      </c>
      <c r="E28" s="16">
        <v>1892992</v>
      </c>
      <c r="F28" s="16">
        <v>2137448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3783321</v>
      </c>
      <c r="D30" s="42">
        <v>3796675</v>
      </c>
      <c r="E30" s="42">
        <v>4053424</v>
      </c>
      <c r="F30" s="42">
        <v>5858561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783072</v>
      </c>
      <c r="D35" s="41">
        <v>1304563</v>
      </c>
      <c r="E35" s="41">
        <v>1125037</v>
      </c>
      <c r="F35" s="41">
        <v>1209289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0</v>
      </c>
      <c r="D36" s="16">
        <v>0</v>
      </c>
      <c r="E36" s="16">
        <v>1255076</v>
      </c>
      <c r="F36" s="16">
        <v>1272420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1771321</v>
      </c>
      <c r="D37" s="16">
        <v>1631143</v>
      </c>
      <c r="E37" s="16">
        <v>256980</v>
      </c>
      <c r="F37" s="16">
        <v>0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3291841</v>
      </c>
      <c r="D39" s="16">
        <v>3238613</v>
      </c>
      <c r="E39" s="16">
        <v>3109541</v>
      </c>
      <c r="F39" s="16">
        <v>3619556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738872</v>
      </c>
      <c r="D40" s="16">
        <v>919907</v>
      </c>
      <c r="E40" s="16">
        <v>930406</v>
      </c>
      <c r="F40" s="16">
        <v>1251631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4030713</v>
      </c>
      <c r="D43" s="42">
        <v>4158520</v>
      </c>
      <c r="E43" s="42">
        <v>4039947</v>
      </c>
      <c r="F43" s="42">
        <v>4871187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1799624</v>
      </c>
      <c r="D46" s="44">
        <v>1799624</v>
      </c>
      <c r="E46" s="44">
        <v>1799624</v>
      </c>
      <c r="F46" s="44">
        <v>1799624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1799624</v>
      </c>
      <c r="D47" s="43">
        <v>1799624</v>
      </c>
      <c r="E47" s="43">
        <v>1799624</v>
      </c>
      <c r="F47" s="43">
        <v>1799624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1799624</v>
      </c>
      <c r="D48" s="43">
        <v>1799624</v>
      </c>
      <c r="E48" s="43">
        <v>1799624</v>
      </c>
      <c r="F48" s="43">
        <v>1799624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817434</v>
      </c>
      <c r="D49" s="43">
        <v>804474</v>
      </c>
      <c r="E49" s="43">
        <v>804474</v>
      </c>
      <c r="F49" s="43">
        <v>804474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100000</v>
      </c>
      <c r="D50" s="43">
        <v>100000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132244</v>
      </c>
      <c r="F51" s="43">
        <v>130202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50440</v>
      </c>
      <c r="D57" s="43">
        <v>37555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-3014890</v>
      </c>
      <c r="D58" s="43">
        <v>-3103498</v>
      </c>
      <c r="E58" s="43">
        <v>-2722865</v>
      </c>
      <c r="F58" s="43">
        <v>-1746926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-247392</v>
      </c>
      <c r="D59" s="43">
        <v>-361845</v>
      </c>
      <c r="E59" s="43">
        <v>13477</v>
      </c>
      <c r="F59" s="43">
        <v>987374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3783321</v>
      </c>
      <c r="D61" s="45">
        <v>3796675</v>
      </c>
      <c r="E61" s="45">
        <v>4053424</v>
      </c>
      <c r="F61" s="45">
        <v>5858561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4780934</v>
      </c>
      <c r="D65" s="44">
        <v>3438467</v>
      </c>
      <c r="E65" s="44">
        <v>2465822</v>
      </c>
      <c r="F65" s="44">
        <v>3758347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4071960</v>
      </c>
      <c r="D66" s="43">
        <v>3295606</v>
      </c>
      <c r="E66" s="43">
        <v>2699274</v>
      </c>
      <c r="F66" s="43">
        <v>4783487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708974</v>
      </c>
      <c r="D67" s="43">
        <v>142861</v>
      </c>
      <c r="E67" s="43">
        <v>-233452</v>
      </c>
      <c r="F67" s="43">
        <v>-1025140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338795</v>
      </c>
      <c r="D68" s="43">
        <v>241827</v>
      </c>
      <c r="E68" s="43">
        <v>381404</v>
      </c>
      <c r="F68" s="43">
        <v>716984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98698</v>
      </c>
      <c r="D69" s="43">
        <v>62337</v>
      </c>
      <c r="E69" s="43">
        <v>52107</v>
      </c>
      <c r="F69" s="43">
        <v>75961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249230</v>
      </c>
      <c r="D70" s="43">
        <v>235252</v>
      </c>
      <c r="E70" s="43">
        <v>163885</v>
      </c>
      <c r="F70" s="43">
        <v>267010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0</v>
      </c>
      <c r="E71" s="43">
        <v>0</v>
      </c>
      <c r="F71" s="43">
        <v>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271481</v>
      </c>
      <c r="D72" s="43">
        <v>-161303</v>
      </c>
      <c r="E72" s="43">
        <v>-666963</v>
      </c>
      <c r="F72" s="43">
        <v>-1818085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12642</v>
      </c>
      <c r="D73" s="43">
        <v>2200</v>
      </c>
      <c r="E73" s="43">
        <v>16936</v>
      </c>
      <c r="F73" s="43">
        <v>21296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0</v>
      </c>
      <c r="D74" s="43">
        <v>0</v>
      </c>
      <c r="E74" s="43">
        <v>0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284123</v>
      </c>
      <c r="D75" s="43">
        <v>-159103</v>
      </c>
      <c r="E75" s="43">
        <v>-650027</v>
      </c>
      <c r="F75" s="43">
        <v>-1796789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154527</v>
      </c>
      <c r="D76" s="43">
        <v>198618</v>
      </c>
      <c r="E76" s="43">
        <v>216094</v>
      </c>
      <c r="F76" s="43">
        <v>162627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129596</v>
      </c>
      <c r="D77" s="43">
        <v>-357721</v>
      </c>
      <c r="E77" s="43">
        <v>-866121</v>
      </c>
      <c r="F77" s="43">
        <v>-1959416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27216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102380</v>
      </c>
      <c r="D82" s="43">
        <v>-357721</v>
      </c>
      <c r="E82" s="43">
        <v>-866121</v>
      </c>
      <c r="F82" s="43">
        <v>-1959416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102380</v>
      </c>
      <c r="D84" s="45">
        <v>-357721</v>
      </c>
      <c r="E84" s="45">
        <v>-866121</v>
      </c>
      <c r="F84" s="45">
        <v>-1959416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391462</v>
      </c>
      <c r="D88" s="44">
        <v>50</v>
      </c>
      <c r="E88" s="44">
        <v>325767</v>
      </c>
      <c r="F88" s="44">
        <v>232715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-72333</v>
      </c>
      <c r="D89" s="43">
        <v>357318</v>
      </c>
      <c r="E89" s="43">
        <v>-87952</v>
      </c>
      <c r="F89" s="43">
        <v>532688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-146100</v>
      </c>
      <c r="D90" s="43">
        <v>-54971</v>
      </c>
      <c r="E90" s="43">
        <v>-69733</v>
      </c>
      <c r="F90" s="43">
        <v>3151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-172619</v>
      </c>
      <c r="D91" s="43">
        <v>89065</v>
      </c>
      <c r="E91" s="43">
        <v>-168032</v>
      </c>
      <c r="F91" s="43">
        <v>-442757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410</v>
      </c>
      <c r="D92" s="45">
        <v>391462</v>
      </c>
      <c r="E92" s="45">
        <v>50</v>
      </c>
      <c r="F92" s="45">
        <v>325797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 t="s">
        <v>204</v>
      </c>
      <c r="D96" s="46" t="s">
        <v>204</v>
      </c>
      <c r="E96" s="46" t="s">
        <v>204</v>
      </c>
      <c r="F96" s="46">
        <f>+F8*100/F10</f>
        <v>42.543053437829236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5.6889661395936042E-2</v>
      </c>
      <c r="D97" s="47">
        <f>+D84/D10</f>
        <v>-0.19877541086360262</v>
      </c>
      <c r="E97" s="47">
        <f>+E84/E10</f>
        <v>-0.48127886714113616</v>
      </c>
      <c r="F97" s="47">
        <f>+F84/F10</f>
        <v>-1.0887918809706916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-0.13746871568727689</v>
      </c>
      <c r="D99" s="47">
        <f>+D59/D10</f>
        <v>-0.20106700066236058</v>
      </c>
      <c r="E99" s="47">
        <f>+E59/E10</f>
        <v>7.4887865465230515E-3</v>
      </c>
      <c r="F99" s="47">
        <f>+F59/F10</f>
        <v>0.54865571919467626</v>
      </c>
      <c r="G99" s="4" t="s">
        <v>141</v>
      </c>
    </row>
    <row r="100" spans="1:8" ht="20.100000000000001" customHeight="1" x14ac:dyDescent="0.25">
      <c r="B100" s="13" t="s">
        <v>142</v>
      </c>
      <c r="C100" s="47" t="s">
        <v>204</v>
      </c>
      <c r="D100" s="47" t="s">
        <v>204</v>
      </c>
      <c r="E100" s="47" t="s">
        <v>204</v>
      </c>
      <c r="F100" s="47">
        <f>+F11/F84</f>
        <v>-1.8277138494326879</v>
      </c>
      <c r="G100" s="4" t="s">
        <v>143</v>
      </c>
    </row>
    <row r="101" spans="1:8" ht="20.100000000000001" customHeight="1" x14ac:dyDescent="0.25">
      <c r="B101" s="13" t="s">
        <v>144</v>
      </c>
      <c r="C101" s="47" t="s">
        <v>204</v>
      </c>
      <c r="D101" s="47" t="s">
        <v>204</v>
      </c>
      <c r="E101" s="47" t="s">
        <v>204</v>
      </c>
      <c r="F101" s="47">
        <f>+F55*100/F11</f>
        <v>0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 t="s">
        <v>204</v>
      </c>
      <c r="D103" s="48" t="s">
        <v>204</v>
      </c>
      <c r="E103" s="48" t="s">
        <v>204</v>
      </c>
      <c r="F103" s="48">
        <f>+F11/F59</f>
        <v>3.6270468535732152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>
        <f>+C67*100/C65</f>
        <v>14.82919446283927</v>
      </c>
      <c r="D105" s="53">
        <f>+D67*100/D65</f>
        <v>4.1547875841181554</v>
      </c>
      <c r="E105" s="53">
        <f>+E67*100/E65</f>
        <v>-9.4675122535203275</v>
      </c>
      <c r="F105" s="53">
        <f>+F67*100/F65</f>
        <v>-27.276353141420948</v>
      </c>
      <c r="G105" s="3" t="s">
        <v>151</v>
      </c>
    </row>
    <row r="106" spans="1:8" ht="20.100000000000001" customHeight="1" x14ac:dyDescent="0.25">
      <c r="B106" s="13" t="s">
        <v>152</v>
      </c>
      <c r="C106" s="54">
        <f>+C75*100/C65</f>
        <v>5.9428346009378084</v>
      </c>
      <c r="D106" s="54">
        <f>+D75*100/D65</f>
        <v>-4.6271492499419073</v>
      </c>
      <c r="E106" s="54">
        <f>+E75*100/E65</f>
        <v>-26.36147296925731</v>
      </c>
      <c r="F106" s="54">
        <f>+F75*100/F65</f>
        <v>-47.807959190569683</v>
      </c>
      <c r="G106" s="4" t="s">
        <v>153</v>
      </c>
    </row>
    <row r="107" spans="1:8" ht="20.100000000000001" customHeight="1" x14ac:dyDescent="0.25">
      <c r="B107" s="13" t="s">
        <v>154</v>
      </c>
      <c r="C107" s="54">
        <f>+C82*100/C65</f>
        <v>2.1414225755887868</v>
      </c>
      <c r="D107" s="54">
        <f>+D82*100/D65</f>
        <v>-10.403502491081055</v>
      </c>
      <c r="E107" s="54">
        <f>+E82*100/E65</f>
        <v>-35.125041466902317</v>
      </c>
      <c r="F107" s="54">
        <f>+F82*100/F65</f>
        <v>-52.135047668562798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2.706088116763024</v>
      </c>
      <c r="D108" s="54">
        <f>D82*100/D30</f>
        <v>-9.4219547367104113</v>
      </c>
      <c r="E108" s="54">
        <f>E82*100/E30</f>
        <v>-21.367638815973852</v>
      </c>
      <c r="F108" s="54">
        <f>F82*100/F30</f>
        <v>-33.445346049994185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-41.383714913982665</v>
      </c>
      <c r="D109" s="55">
        <f>+D84*100/D59</f>
        <v>98.86028548135252</v>
      </c>
      <c r="E109" s="55">
        <f>+E84*100/E59</f>
        <v>-6426.6602359575572</v>
      </c>
      <c r="F109" s="55">
        <f>+F84*100/F59</f>
        <v>-198.44719427491509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106.53901691133267</v>
      </c>
      <c r="D111" s="46">
        <f>+D43*100/D30</f>
        <v>109.53057609618944</v>
      </c>
      <c r="E111" s="46">
        <f>+E43*100/E30</f>
        <v>99.667515660833899</v>
      </c>
      <c r="F111" s="46">
        <f>+F43*100/F30</f>
        <v>83.146475730132366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-6.5390169113326628</v>
      </c>
      <c r="D112" s="47">
        <f>+(D59+D60)*100/D30</f>
        <v>-9.5305760961894297</v>
      </c>
      <c r="E112" s="47">
        <f>+(E59+E60)*100/E30</f>
        <v>0.3324843391660976</v>
      </c>
      <c r="F112" s="47">
        <f>+(F59+F60)*100/F30</f>
        <v>16.853524269867634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1.8386624991101879</v>
      </c>
      <c r="D113" s="48">
        <f>+D75/D76</f>
        <v>-0.80105025727778956</v>
      </c>
      <c r="E113" s="48">
        <f>+E75/E76</f>
        <v>-3.0080751895008655</v>
      </c>
      <c r="F113" s="48">
        <f>+F75/F76</f>
        <v>-11.04852822717015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1.2636871151033708</v>
      </c>
      <c r="D115" s="46">
        <f>+D65/D30</f>
        <v>0.90565218250179436</v>
      </c>
      <c r="E115" s="46">
        <f>+E65/E30</f>
        <v>0.60833063602524684</v>
      </c>
      <c r="F115" s="46">
        <f>+F65/F30</f>
        <v>0.64151367545716431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2.901008176453634</v>
      </c>
      <c r="D116" s="47">
        <f>+D65/D28</f>
        <v>2.0076165797965917</v>
      </c>
      <c r="E116" s="47">
        <f>+E65/E28</f>
        <v>1.3026056105889512</v>
      </c>
      <c r="F116" s="47">
        <f>+F65/F28</f>
        <v>1.7583337699911297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-3.8260817373099738</v>
      </c>
      <c r="D117" s="48">
        <f>+D65/D120</f>
        <v>-2.6988710706658114</v>
      </c>
      <c r="E117" s="48">
        <f>+E65/E120</f>
        <v>-2.3192718503218623</v>
      </c>
      <c r="F117" s="48">
        <f>+F65/F120</f>
        <v>-5.0751438139735869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0.62040572433480234</v>
      </c>
      <c r="D119" s="46">
        <f>+D23/D39</f>
        <v>0.60660968136668381</v>
      </c>
      <c r="E119" s="46">
        <f>+E23/E39</f>
        <v>0.65808844456464799</v>
      </c>
      <c r="F119" s="46">
        <f>+F23/F39</f>
        <v>0.79540584535782843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-1249564</v>
      </c>
      <c r="D120" s="42">
        <f>+D23-D39</f>
        <v>-1274039</v>
      </c>
      <c r="E120" s="42">
        <f>+E23-E39</f>
        <v>-1063188</v>
      </c>
      <c r="F120" s="42">
        <f>+F23-F39</f>
        <v>-740540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2022-09-29T07:50:33Z</dcterms:modified>
</cp:coreProperties>
</file>